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6 доходы и расходы\Дума\4. Дума Июнь 2026\"/>
    </mc:Choice>
  </mc:AlternateContent>
  <xr:revisionPtr revIDLastSave="0" documentId="13_ncr:1_{FA5B1C5A-C9EC-4A89-96C3-47347716A5CF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13" sheetId="1" r:id="rId1"/>
  </sheets>
  <definedNames>
    <definedName name="_xlnm.Print_Titles" localSheetId="0">'Приложение №13'!$12:$13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6" i="1" l="1"/>
  <c r="F31" i="1"/>
  <c r="F74" i="1"/>
  <c r="F62" i="1"/>
  <c r="F61" i="1"/>
  <c r="F26" i="1"/>
  <c r="F25" i="1"/>
  <c r="F22" i="1"/>
  <c r="F60" i="1"/>
  <c r="F15" i="1"/>
  <c r="F77" i="1"/>
  <c r="F55" i="1"/>
  <c r="F71" i="1"/>
  <c r="F63" i="1" l="1"/>
  <c r="F41" i="1"/>
  <c r="F52" i="1" l="1"/>
  <c r="F64" i="1" s="1"/>
  <c r="F37" i="1"/>
  <c r="F38" i="1" s="1"/>
  <c r="F78" i="1" l="1"/>
</calcChain>
</file>

<file path=xl/sharedStrings.xml><?xml version="1.0" encoding="utf-8"?>
<sst xmlns="http://schemas.openxmlformats.org/spreadsheetml/2006/main" count="182" uniqueCount="124">
  <si>
    <t>Межбюджетные трансферты, получаемые из вышестоящих бюджетов на 2026 год</t>
  </si>
  <si>
    <t>(тыс.рублей)</t>
  </si>
  <si>
    <t>Напр</t>
  </si>
  <si>
    <t>КЦСР</t>
  </si>
  <si>
    <t>Наименование</t>
  </si>
  <si>
    <t>Сумма</t>
  </si>
  <si>
    <t>Субвенции</t>
  </si>
  <si>
    <t>0000084030</t>
  </si>
  <si>
    <t>0000084050</t>
  </si>
  <si>
    <t>0000084300</t>
  </si>
  <si>
    <t>0000084080</t>
  </si>
  <si>
    <t>0000084380</t>
  </si>
  <si>
    <t>0000084211</t>
  </si>
  <si>
    <t>0000084220</t>
  </si>
  <si>
    <t>0000084200</t>
  </si>
  <si>
    <t>0000084400</t>
  </si>
  <si>
    <t>0000084410</t>
  </si>
  <si>
    <t>0000084330</t>
  </si>
  <si>
    <t>0000084390</t>
  </si>
  <si>
    <t>0000084280</t>
  </si>
  <si>
    <t>0000084290</t>
  </si>
  <si>
    <t>0000051180</t>
  </si>
  <si>
    <t>0000051200</t>
  </si>
  <si>
    <t>0000059300</t>
  </si>
  <si>
    <t>0000084100</t>
  </si>
  <si>
    <t>0000084120</t>
  </si>
  <si>
    <t>0000084250</t>
  </si>
  <si>
    <t>0000084260</t>
  </si>
  <si>
    <t>0000084270</t>
  </si>
  <si>
    <t>00000D9300</t>
  </si>
  <si>
    <t>ИТОГО</t>
  </si>
  <si>
    <t>Субсидии</t>
  </si>
  <si>
    <t>00000L3040</t>
  </si>
  <si>
    <t>0000057501</t>
  </si>
  <si>
    <t>0000082050</t>
  </si>
  <si>
    <t>0000082520</t>
  </si>
  <si>
    <t>00000L5191</t>
  </si>
  <si>
    <t>0000053493</t>
  </si>
  <si>
    <t>0000082130</t>
  </si>
  <si>
    <t>0000082970</t>
  </si>
  <si>
    <t>0000082910</t>
  </si>
  <si>
    <t>0000082900</t>
  </si>
  <si>
    <t>0000083100</t>
  </si>
  <si>
    <t>00000L4970</t>
  </si>
  <si>
    <t>00000L5761</t>
  </si>
  <si>
    <t>0000082591</t>
  </si>
  <si>
    <t>0000082190</t>
  </si>
  <si>
    <t>0000055550</t>
  </si>
  <si>
    <t>0000082300</t>
  </si>
  <si>
    <t>000009Д040</t>
  </si>
  <si>
    <t>0000083020</t>
  </si>
  <si>
    <t>0000082090</t>
  </si>
  <si>
    <t>00000А7501</t>
  </si>
  <si>
    <t>0000082120</t>
  </si>
  <si>
    <t>Иные межбюджетные трансферты</t>
  </si>
  <si>
    <t>0000050500</t>
  </si>
  <si>
    <t>0000053030</t>
  </si>
  <si>
    <t>0000085060</t>
  </si>
  <si>
    <t>ВСЕГО  межбюджетных трансфертов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</si>
  <si>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государственной программы  "Развитие образования"</t>
  </si>
  <si>
    <t>Субвенции на 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 в рамках государственной программы 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</si>
  <si>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государственной программы  "Развитие образования"</t>
  </si>
  <si>
    <t>Субвенции на организацию и обеспечение отдыха и оздоровления детей, в том числе в этнической среде в рамках государственной программы  "Развитие образования"</t>
  </si>
  <si>
    <t>Субвенции на поддержку сельскохозяйственного производства и деятельности по заготовке и переработке дикоросов в рамках государственной программы  "Развитие агропромышленного комплекса"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</si>
  <si>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в рамках государственной программы  "Устойчивое развитие коренных малочисленных народов Севера"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</si>
  <si>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государственной программы  "Строительство"</t>
  </si>
  <si>
    <t>Субвенции на организацию мероприятий при осуществлении деятельности по обращению с животными без владельцев в рамках государственной программы  "Обеспечение эпизоотического и ветеринарно-санитарного благополучия"</t>
  </si>
  <si>
    <t>Субвенции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в рамках государственной программы  "Развитие жилищно-коммунального комплекса и энергетики"</t>
  </si>
  <si>
    <t>Субвенции на 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 в рамках государственной программы  "Развитие жилищно-коммунального комплекса и энергетики"</t>
  </si>
  <si>
    <t>Субвенции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государственной программы  "Развитие жилищно-коммунального комплекса и энергетики"</t>
  </si>
  <si>
    <t>Субвенции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государственной программы  "Развитие жилищно-коммунального комплекса и энергетики"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</si>
  <si>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в рамках государственной программы  "Современное здравоохранение"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</si>
  <si>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в рамках государственной программы  "Экологическая безопасность"</t>
  </si>
  <si>
    <t>Осуществление первичного воинского учета органами местного самоуправления поселений, муниципальных и городских округов в рамках государственной программы  "Безопасность жизнедеятельности и профилактика правонарушений"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</si>
  <si>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государственной программы  "Безопасность жизнедеятельности и профилактика правонарушений"</t>
  </si>
  <si>
    <t>Осуществление переданных полномочий Российской Федерации на государственную регистрацию актов гражданского состояния в рамках государственной программы  "Развитие государственной гражданской и муниципальной службы"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</si>
  <si>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в рамках государственной программы  "Культурное пространство"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</si>
  <si>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государственной программы  "Поддержка занятости населения"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</si>
  <si>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государственной программы  "Безопасность жизнедеятельности и профилактика правонарушений"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</si>
  <si>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государственной программы  "Управление государственными финансами и создание условий для эффективного управления муниципальными финансами"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</si>
  <si>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государственной программы  "Социальное и демографическое развитие"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</si>
  <si>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в рамках государственной программы  "Развитие государственной гражданской и муниципальной службы"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</si>
  <si>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государственной программы  "Развитие образования"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</si>
  <si>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 в рамках государственной программы  "Строительство"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</si>
  <si>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государственной программы  "Развитие образования"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</si>
  <si>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в рамках государственной программы  "Развитие образования"</t>
  </si>
  <si>
    <t>Развитие сферы культуры в муниципальных образованиях Ханты-Мансийского автономного округа – Югры в рамках государственной программы  "Культурное пространство"</t>
  </si>
  <si>
    <t>Государственная поддержка отрасли культуры (Комплектование книжных фондов библиотек муниципальных образований автономного округа) в рамках государственной программы  "Культурное пространство"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</si>
  <si>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 в рамках государственной программы  "Культурное пространство"</t>
  </si>
  <si>
    <t>Субсидии на софинансирование расходов муниципальных образований по развитию сети спортивных объектов шаговой доступности в рамках государственной программы  "Развитие физической культуры и спорта"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</si>
  <si>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в рамках государственной программы  "Развитие физической культуры и спорта"</t>
  </si>
  <si>
    <t>Субсидии на реализацию полномочий в области градостроительной деятельности в рамках государственной программы  "Пространственное развитие и формирование комфортной городской среды"</t>
  </si>
  <si>
    <t>Субсидии на реализацию полномочий в области строительства и жилищных отношений в рамках государственной программы  "Строительство"</t>
  </si>
  <si>
    <t>Субсидии на обеспечение жильем граждан из числа коренных малочисленных народов Ханты-Мансийского автономного округа – Югры в рамках государственной программы  "Строительство"</t>
  </si>
  <si>
    <t>Реализация мероприятий по обеспечению жильем молодых семей в рамках государственной программы  "Строительство"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</si>
  <si>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 в рамках государственной программы  "Развитие агропромышленного комплекса"</t>
  </si>
  <si>
    <t>Субсидии на реализацию полномочий в сфере жилищно-коммунального комплекса в рамках государственной программы  "Развитие жилищно-коммунального комплекса и энергетики"</t>
  </si>
  <si>
    <t>Реконструкция, расширение, модернизация, строительство коммунальных объектов в рамках государственной программы  "Развитие жилищно-коммунального комплекса и энергетики"</t>
  </si>
  <si>
    <t>Реализация программ формирования современной городской среды в рамках государственной программы  "Пространственное развитие и формирование комфортной городской среды"</t>
  </si>
  <si>
    <t>Субсидии на создание условий для деятельности народных дружин в рамках государственной программы  "Безопасность жизнедеятельности и профилактика правонарушений"</t>
  </si>
  <si>
    <t>Субсидии 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 в рамках государственной программы  "Современная транспортная система"</t>
  </si>
  <si>
    <t>Субсидии на 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в рамках государственной программы  "Развитие образования"</t>
  </si>
  <si>
    <t>Создание образовательных организаций, организаций для отдыха и оздоровления детей в рамках государственной программы  "Строительство"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</si>
  <si>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 в рамках государственной программы  "Строительство"</t>
  </si>
  <si>
    <t>Развитие материально-технической базы муниципальных учреждений спорта в рамках государственной программы  "Строительство"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</si>
  <si>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в рамках государственной программы 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</si>
  <si>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государственной программы  "Развитие образования"</t>
  </si>
  <si>
    <t>Иные межбюджетные трансферты на реализацию мероприятий по содействию трудоустройству граждан в рамках государственной программы  "Поддержка занятости населения"</t>
  </si>
  <si>
    <t>Приложение 13</t>
  </si>
  <si>
    <t>к решению Думы района</t>
  </si>
  <si>
    <t xml:space="preserve">от 08.12.2025  № 1054 </t>
  </si>
  <si>
    <t>от_______  № ____</t>
  </si>
  <si>
    <t xml:space="preserve"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 </t>
  </si>
  <si>
    <t>0000085150</t>
  </si>
  <si>
    <t>Приложение 11</t>
  </si>
  <si>
    <t>Иные межбюджетные трансферты на проведение конкурса на звания "Лучший муниципальный район по цифровой трансформации" в рамках государственной программы "Цифровое развитие Ханты-Мансийского автономного округа – Югры"</t>
  </si>
  <si>
    <t>Дотации на поддержку мер по обеспечению сбалансированности бюджетов городских округов и муниципальных районов Ханты-Мансийского автономного округа – Югры в рамках государственной программы  "Управление государственными финансами и создание условий для эффективного управления муниципальными финансами"</t>
  </si>
  <si>
    <t>Дотации в целях стимулирования развития муниципальных инициативных проектов в городских округах и муниципальных районах Ханты-Мансийского автономного округа – Югры в рамках государственной программы  "Управление государственными финансами и создание условий для эффективного управления муниципальными финансами"</t>
  </si>
  <si>
    <t>0000085310</t>
  </si>
  <si>
    <t>Иные межбюджетные трансферты на реализацию мероприятий по оснащению мест проживания отдельных категорий граждан автономными дымовыми пожарными извещателями в рамках государственной программы "Безопасность жизнедеятельности и профилактика правонарушений"</t>
  </si>
  <si>
    <t>0000085230</t>
  </si>
  <si>
    <t>Иные межбюджетные трансферты победителям конкурсов муниципальных образований Ханты-Мансийского автономного округа – Югры в сфере организации мероприятий по профилактике незаконного потребления наркотических средств и психотропных веществ, наркомании в рамках государственной программы "Безопасность жизнедеятельности и профилактика правонарушений"</t>
  </si>
  <si>
    <t>00000Д5550</t>
  </si>
  <si>
    <t>Реализация программ формирования современной городской среды за счет средств бюджета Ханты-Мансийского автономного округа – Югры в рамках государственной программы  "Пространственное развитие и формирование комфортной городской среды"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</si>
</sst>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[Red]\-#,##0.0"/>
  </numFmts>
  <fonts count="5" x14ac:knownFonts="1"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0" xfId="0" applyFont="1" applyAlignment="1" applyProtection="1">
      <alignment horizontal="right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Continuous" vertical="center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164" fontId="1" fillId="0" borderId="1" xfId="0" applyNumberFormat="1" applyFont="1" applyBorder="1" applyAlignment="1" applyProtection="1">
      <alignment horizontal="center"/>
      <protection hidden="1"/>
    </xf>
    <xf numFmtId="164" fontId="2" fillId="0" borderId="1" xfId="0" applyNumberFormat="1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 applyProtection="1">
      <alignment horizontal="center" wrapText="1"/>
      <protection hidden="1"/>
    </xf>
    <xf numFmtId="0" fontId="3" fillId="0" borderId="1" xfId="0" applyFont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 applyProtection="1">
      <alignment horizontal="left" vertical="center" wrapText="1"/>
      <protection hidden="1"/>
    </xf>
    <xf numFmtId="0" fontId="0" fillId="0" borderId="1" xfId="0" applyBorder="1" applyProtection="1"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Continuous" vertical="center"/>
      <protection hidden="1"/>
    </xf>
    <xf numFmtId="0" fontId="1" fillId="0" borderId="1" xfId="0" quotePrefix="1" applyFont="1" applyBorder="1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8"/>
  <sheetViews>
    <sheetView showGridLines="0" tabSelected="1" workbookViewId="0">
      <selection activeCell="E75" sqref="E75"/>
    </sheetView>
  </sheetViews>
  <sheetFormatPr defaultColWidth="9.140625" defaultRowHeight="12.75" x14ac:dyDescent="0.2"/>
  <cols>
    <col min="1" max="1" width="0.140625" customWidth="1"/>
    <col min="2" max="3" width="0" hidden="1" customWidth="1"/>
    <col min="4" max="4" width="18.140625" hidden="1" customWidth="1"/>
    <col min="5" max="5" width="76.7109375" customWidth="1"/>
    <col min="6" max="6" width="14.85546875" customWidth="1"/>
    <col min="7" max="9" width="0" hidden="1" customWidth="1"/>
    <col min="10" max="256" width="9.140625" customWidth="1"/>
  </cols>
  <sheetData>
    <row r="1" spans="1:9" ht="15" x14ac:dyDescent="0.25">
      <c r="A1" s="1"/>
      <c r="B1" s="1"/>
      <c r="C1" s="1"/>
      <c r="D1" s="1"/>
      <c r="E1" s="24" t="s">
        <v>114</v>
      </c>
      <c r="F1" s="24"/>
      <c r="G1" s="1"/>
      <c r="H1" s="2"/>
      <c r="I1" s="2"/>
    </row>
    <row r="2" spans="1:9" ht="15" x14ac:dyDescent="0.25">
      <c r="A2" s="1"/>
      <c r="B2" s="1"/>
      <c r="C2" s="1"/>
      <c r="D2" s="1"/>
      <c r="E2" s="24" t="s">
        <v>109</v>
      </c>
      <c r="F2" s="24"/>
      <c r="G2" s="1"/>
      <c r="H2" s="2"/>
      <c r="I2" s="2"/>
    </row>
    <row r="3" spans="1:9" ht="15" x14ac:dyDescent="0.25">
      <c r="A3" s="1"/>
      <c r="B3" s="1"/>
      <c r="C3" s="1"/>
      <c r="D3" s="1"/>
      <c r="E3" s="24" t="s">
        <v>111</v>
      </c>
      <c r="F3" s="24"/>
      <c r="G3" s="1"/>
      <c r="H3" s="2"/>
      <c r="I3" s="2"/>
    </row>
    <row r="4" spans="1:9" ht="15" x14ac:dyDescent="0.25">
      <c r="A4" s="1"/>
      <c r="B4" s="1"/>
      <c r="C4" s="1"/>
      <c r="D4" s="1"/>
      <c r="E4" s="20"/>
      <c r="F4" s="20"/>
      <c r="G4" s="1"/>
      <c r="H4" s="2"/>
      <c r="I4" s="2"/>
    </row>
    <row r="5" spans="1:9" ht="15" x14ac:dyDescent="0.25">
      <c r="A5" s="1"/>
      <c r="B5" s="1"/>
      <c r="C5" s="1"/>
      <c r="D5" s="1"/>
      <c r="E5" s="24" t="s">
        <v>108</v>
      </c>
      <c r="F5" s="24"/>
      <c r="G5" s="1"/>
      <c r="H5" s="2"/>
      <c r="I5" s="2"/>
    </row>
    <row r="6" spans="1:9" ht="15" x14ac:dyDescent="0.25">
      <c r="A6" s="1"/>
      <c r="B6" s="1"/>
      <c r="C6" s="1"/>
      <c r="D6" s="1"/>
      <c r="E6" s="24" t="s">
        <v>109</v>
      </c>
      <c r="F6" s="24"/>
      <c r="G6" s="1"/>
      <c r="H6" s="2"/>
      <c r="I6" s="2"/>
    </row>
    <row r="7" spans="1:9" ht="15" x14ac:dyDescent="0.25">
      <c r="A7" s="1"/>
      <c r="B7" s="1"/>
      <c r="C7" s="1"/>
      <c r="D7" s="1"/>
      <c r="E7" s="24" t="s">
        <v>110</v>
      </c>
      <c r="F7" s="24"/>
      <c r="G7" s="1"/>
      <c r="H7" s="2"/>
      <c r="I7" s="2"/>
    </row>
    <row r="8" spans="1:9" ht="15" x14ac:dyDescent="0.25">
      <c r="A8" s="1"/>
      <c r="B8" s="3"/>
      <c r="C8" s="3"/>
      <c r="D8" s="3"/>
      <c r="E8" s="3"/>
      <c r="F8" s="3"/>
      <c r="G8" s="1"/>
      <c r="H8" s="2"/>
      <c r="I8" s="2"/>
    </row>
    <row r="9" spans="1:9" ht="41.25" customHeight="1" x14ac:dyDescent="0.25">
      <c r="A9" s="1"/>
      <c r="B9" s="4"/>
      <c r="C9" s="4"/>
      <c r="D9" s="4"/>
      <c r="E9" s="26" t="s">
        <v>0</v>
      </c>
      <c r="F9" s="26"/>
      <c r="G9" s="1"/>
      <c r="H9" s="2"/>
      <c r="I9" s="2"/>
    </row>
    <row r="10" spans="1:9" ht="15" hidden="1" x14ac:dyDescent="0.25">
      <c r="A10" s="1"/>
      <c r="B10" s="4"/>
      <c r="C10" s="4"/>
      <c r="D10" s="4"/>
      <c r="E10" s="4"/>
      <c r="F10" s="4"/>
      <c r="G10" s="4"/>
      <c r="H10" s="4"/>
      <c r="I10" s="1"/>
    </row>
    <row r="11" spans="1:9" ht="15" x14ac:dyDescent="0.25">
      <c r="A11" s="1"/>
      <c r="B11" s="1"/>
      <c r="C11" s="1"/>
      <c r="D11" s="1"/>
      <c r="E11" s="1"/>
      <c r="F11" s="5" t="s">
        <v>1</v>
      </c>
      <c r="G11" s="5"/>
      <c r="H11" s="5"/>
      <c r="I11" s="1"/>
    </row>
    <row r="12" spans="1:9" ht="15" x14ac:dyDescent="0.2">
      <c r="A12" s="6"/>
      <c r="B12" s="7" t="s">
        <v>2</v>
      </c>
      <c r="C12" s="7"/>
      <c r="D12" s="7" t="s">
        <v>3</v>
      </c>
      <c r="E12" s="21" t="s">
        <v>4</v>
      </c>
      <c r="F12" s="22" t="s">
        <v>5</v>
      </c>
      <c r="G12" s="8"/>
      <c r="H12" s="8"/>
      <c r="I12" s="9"/>
    </row>
    <row r="13" spans="1:9" ht="15" x14ac:dyDescent="0.2">
      <c r="A13" s="6"/>
      <c r="B13" s="7"/>
      <c r="C13" s="7"/>
      <c r="D13" s="7"/>
      <c r="E13" s="21">
        <v>1</v>
      </c>
      <c r="F13" s="22">
        <v>2</v>
      </c>
      <c r="G13" s="8"/>
      <c r="H13" s="8"/>
      <c r="I13" s="9"/>
    </row>
    <row r="14" spans="1:9" ht="15" x14ac:dyDescent="0.25">
      <c r="A14" s="10"/>
      <c r="B14" s="25" t="s">
        <v>6</v>
      </c>
      <c r="C14" s="25"/>
      <c r="D14" s="25"/>
      <c r="E14" s="25"/>
      <c r="F14" s="25"/>
      <c r="G14" s="25"/>
      <c r="H14" s="25"/>
      <c r="I14" s="1"/>
    </row>
    <row r="15" spans="1:9" ht="90" x14ac:dyDescent="0.25">
      <c r="A15" s="10"/>
      <c r="B15" s="11"/>
      <c r="C15" s="11" t="s">
        <v>6</v>
      </c>
      <c r="D15" s="15" t="s">
        <v>7</v>
      </c>
      <c r="E15" s="16" t="s">
        <v>59</v>
      </c>
      <c r="F15" s="12">
        <f>88243.7-2882.4</f>
        <v>85361.3</v>
      </c>
      <c r="G15" s="12">
        <v>82535.3</v>
      </c>
      <c r="H15" s="12">
        <v>81248.899999999994</v>
      </c>
      <c r="I15" s="1"/>
    </row>
    <row r="16" spans="1:9" ht="90" x14ac:dyDescent="0.25">
      <c r="A16" s="10"/>
      <c r="B16" s="11"/>
      <c r="C16" s="11" t="s">
        <v>6</v>
      </c>
      <c r="D16" s="15" t="s">
        <v>8</v>
      </c>
      <c r="E16" s="16" t="s">
        <v>60</v>
      </c>
      <c r="F16" s="12">
        <v>24026.6</v>
      </c>
      <c r="G16" s="12">
        <v>24026.6</v>
      </c>
      <c r="H16" s="12">
        <v>24026.6</v>
      </c>
      <c r="I16" s="1"/>
    </row>
    <row r="17" spans="1:9" ht="75" x14ac:dyDescent="0.25">
      <c r="A17" s="10"/>
      <c r="B17" s="11"/>
      <c r="C17" s="11" t="s">
        <v>6</v>
      </c>
      <c r="D17" s="15" t="s">
        <v>9</v>
      </c>
      <c r="E17" s="16" t="s">
        <v>61</v>
      </c>
      <c r="F17" s="12">
        <v>1917829.3</v>
      </c>
      <c r="G17" s="12">
        <v>1935901.6</v>
      </c>
      <c r="H17" s="12">
        <v>1935901.6</v>
      </c>
      <c r="I17" s="1"/>
    </row>
    <row r="18" spans="1:9" ht="45" x14ac:dyDescent="0.25">
      <c r="A18" s="10"/>
      <c r="B18" s="11"/>
      <c r="C18" s="11" t="s">
        <v>6</v>
      </c>
      <c r="D18" s="15" t="s">
        <v>10</v>
      </c>
      <c r="E18" s="16" t="s">
        <v>62</v>
      </c>
      <c r="F18" s="12">
        <v>25686.5</v>
      </c>
      <c r="G18" s="12">
        <v>25686.5</v>
      </c>
      <c r="H18" s="12">
        <v>25686.5</v>
      </c>
      <c r="I18" s="1"/>
    </row>
    <row r="19" spans="1:9" ht="45" x14ac:dyDescent="0.25">
      <c r="A19" s="10"/>
      <c r="B19" s="11"/>
      <c r="C19" s="11" t="s">
        <v>6</v>
      </c>
      <c r="D19" s="15" t="s">
        <v>11</v>
      </c>
      <c r="E19" s="16" t="s">
        <v>63</v>
      </c>
      <c r="F19" s="12">
        <v>37459</v>
      </c>
      <c r="G19" s="12">
        <v>37459</v>
      </c>
      <c r="H19" s="12">
        <v>37459</v>
      </c>
      <c r="I19" s="1"/>
    </row>
    <row r="20" spans="1:9" ht="120" x14ac:dyDescent="0.25">
      <c r="A20" s="10"/>
      <c r="B20" s="11"/>
      <c r="C20" s="11" t="s">
        <v>6</v>
      </c>
      <c r="D20" s="15" t="s">
        <v>12</v>
      </c>
      <c r="E20" s="16" t="s">
        <v>64</v>
      </c>
      <c r="F20" s="12">
        <v>5453.1</v>
      </c>
      <c r="G20" s="12">
        <v>5453.1</v>
      </c>
      <c r="H20" s="12">
        <v>5453.1</v>
      </c>
      <c r="I20" s="1"/>
    </row>
    <row r="21" spans="1:9" ht="105" x14ac:dyDescent="0.25">
      <c r="A21" s="10"/>
      <c r="B21" s="11"/>
      <c r="C21" s="11" t="s">
        <v>6</v>
      </c>
      <c r="D21" s="15" t="s">
        <v>13</v>
      </c>
      <c r="E21" s="16" t="s">
        <v>65</v>
      </c>
      <c r="F21" s="12">
        <v>8</v>
      </c>
      <c r="G21" s="12">
        <v>8</v>
      </c>
      <c r="H21" s="12">
        <v>8</v>
      </c>
      <c r="I21" s="1"/>
    </row>
    <row r="22" spans="1:9" ht="45" x14ac:dyDescent="0.25">
      <c r="A22" s="10"/>
      <c r="B22" s="11"/>
      <c r="C22" s="11" t="s">
        <v>6</v>
      </c>
      <c r="D22" s="15" t="s">
        <v>14</v>
      </c>
      <c r="E22" s="16" t="s">
        <v>66</v>
      </c>
      <c r="F22" s="12">
        <f>7292.4+839.6</f>
        <v>8132</v>
      </c>
      <c r="G22" s="12">
        <v>7292.4</v>
      </c>
      <c r="H22" s="12">
        <v>7292.4</v>
      </c>
      <c r="I22" s="1"/>
    </row>
    <row r="23" spans="1:9" ht="60" x14ac:dyDescent="0.25">
      <c r="A23" s="10"/>
      <c r="B23" s="11"/>
      <c r="C23" s="11" t="s">
        <v>6</v>
      </c>
      <c r="D23" s="15" t="s">
        <v>15</v>
      </c>
      <c r="E23" s="16" t="s">
        <v>67</v>
      </c>
      <c r="F23" s="12">
        <v>13478.2</v>
      </c>
      <c r="G23" s="12">
        <v>14644.4</v>
      </c>
      <c r="H23" s="12">
        <v>15725.3</v>
      </c>
      <c r="I23" s="1"/>
    </row>
    <row r="24" spans="1:9" ht="90" x14ac:dyDescent="0.25">
      <c r="A24" s="10"/>
      <c r="B24" s="11"/>
      <c r="C24" s="11" t="s">
        <v>6</v>
      </c>
      <c r="D24" s="15" t="s">
        <v>16</v>
      </c>
      <c r="E24" s="16" t="s">
        <v>68</v>
      </c>
      <c r="F24" s="12">
        <v>107489.1</v>
      </c>
      <c r="G24" s="12">
        <v>115765.1</v>
      </c>
      <c r="H24" s="12">
        <v>122363.2</v>
      </c>
      <c r="I24" s="1"/>
    </row>
    <row r="25" spans="1:9" ht="90" x14ac:dyDescent="0.25">
      <c r="A25" s="10"/>
      <c r="B25" s="11"/>
      <c r="C25" s="11" t="s">
        <v>6</v>
      </c>
      <c r="D25" s="15" t="s">
        <v>17</v>
      </c>
      <c r="E25" s="16" t="s">
        <v>69</v>
      </c>
      <c r="F25" s="12">
        <f>56983.5-5187.5</f>
        <v>51796</v>
      </c>
      <c r="G25" s="12">
        <v>63203.6</v>
      </c>
      <c r="H25" s="12">
        <v>67737.7</v>
      </c>
      <c r="I25" s="1"/>
    </row>
    <row r="26" spans="1:9" ht="90" x14ac:dyDescent="0.25">
      <c r="A26" s="10"/>
      <c r="B26" s="11"/>
      <c r="C26" s="11" t="s">
        <v>6</v>
      </c>
      <c r="D26" s="15" t="s">
        <v>18</v>
      </c>
      <c r="E26" s="16" t="s">
        <v>70</v>
      </c>
      <c r="F26" s="12">
        <f>36763.9-5316.6</f>
        <v>31447.300000000003</v>
      </c>
      <c r="G26" s="12">
        <v>40777.300000000003</v>
      </c>
      <c r="H26" s="12">
        <v>43760.3</v>
      </c>
      <c r="I26" s="1"/>
    </row>
    <row r="27" spans="1:9" ht="45" x14ac:dyDescent="0.25">
      <c r="A27" s="10"/>
      <c r="B27" s="11"/>
      <c r="C27" s="11" t="s">
        <v>6</v>
      </c>
      <c r="D27" s="15" t="s">
        <v>19</v>
      </c>
      <c r="E27" s="16" t="s">
        <v>71</v>
      </c>
      <c r="F27" s="12">
        <v>2993.8</v>
      </c>
      <c r="G27" s="12">
        <v>2993.8</v>
      </c>
      <c r="H27" s="12">
        <v>2993.8</v>
      </c>
      <c r="I27" s="1"/>
    </row>
    <row r="28" spans="1:9" ht="60" x14ac:dyDescent="0.25">
      <c r="A28" s="10"/>
      <c r="B28" s="11"/>
      <c r="C28" s="11" t="s">
        <v>6</v>
      </c>
      <c r="D28" s="15" t="s">
        <v>20</v>
      </c>
      <c r="E28" s="16" t="s">
        <v>72</v>
      </c>
      <c r="F28" s="12">
        <v>128.30000000000001</v>
      </c>
      <c r="G28" s="12">
        <v>128.30000000000001</v>
      </c>
      <c r="H28" s="12">
        <v>128.30000000000001</v>
      </c>
      <c r="I28" s="1"/>
    </row>
    <row r="29" spans="1:9" ht="45" x14ac:dyDescent="0.25">
      <c r="A29" s="10"/>
      <c r="B29" s="11"/>
      <c r="C29" s="11" t="s">
        <v>6</v>
      </c>
      <c r="D29" s="15" t="s">
        <v>21</v>
      </c>
      <c r="E29" s="16" t="s">
        <v>73</v>
      </c>
      <c r="F29" s="12">
        <v>7587.6</v>
      </c>
      <c r="G29" s="12">
        <v>8495</v>
      </c>
      <c r="H29" s="12">
        <v>10889.5</v>
      </c>
      <c r="I29" s="1"/>
    </row>
    <row r="30" spans="1:9" ht="60" x14ac:dyDescent="0.25">
      <c r="A30" s="10"/>
      <c r="B30" s="11"/>
      <c r="C30" s="11" t="s">
        <v>6</v>
      </c>
      <c r="D30" s="15" t="s">
        <v>22</v>
      </c>
      <c r="E30" s="16" t="s">
        <v>74</v>
      </c>
      <c r="F30" s="12">
        <v>21.6</v>
      </c>
      <c r="G30" s="12">
        <v>3</v>
      </c>
      <c r="H30" s="12">
        <v>1.6</v>
      </c>
      <c r="I30" s="1"/>
    </row>
    <row r="31" spans="1:9" ht="60" x14ac:dyDescent="0.25">
      <c r="A31" s="10"/>
      <c r="B31" s="11"/>
      <c r="C31" s="11" t="s">
        <v>6</v>
      </c>
      <c r="D31" s="15" t="s">
        <v>23</v>
      </c>
      <c r="E31" s="16" t="s">
        <v>75</v>
      </c>
      <c r="F31" s="12">
        <f>3385.1-30.5</f>
        <v>3354.6</v>
      </c>
      <c r="G31" s="12">
        <v>3520</v>
      </c>
      <c r="H31" s="12">
        <v>3672.2</v>
      </c>
      <c r="I31" s="1"/>
    </row>
    <row r="32" spans="1:9" ht="60" x14ac:dyDescent="0.25">
      <c r="A32" s="10"/>
      <c r="B32" s="11"/>
      <c r="C32" s="11" t="s">
        <v>6</v>
      </c>
      <c r="D32" s="15" t="s">
        <v>24</v>
      </c>
      <c r="E32" s="16" t="s">
        <v>76</v>
      </c>
      <c r="F32" s="12">
        <v>211.1</v>
      </c>
      <c r="G32" s="12">
        <v>217.3</v>
      </c>
      <c r="H32" s="12">
        <v>223.5</v>
      </c>
      <c r="I32" s="1"/>
    </row>
    <row r="33" spans="1:9" ht="45" x14ac:dyDescent="0.25">
      <c r="A33" s="10"/>
      <c r="B33" s="11"/>
      <c r="C33" s="11" t="s">
        <v>6</v>
      </c>
      <c r="D33" s="15" t="s">
        <v>25</v>
      </c>
      <c r="E33" s="16" t="s">
        <v>77</v>
      </c>
      <c r="F33" s="12">
        <v>3981</v>
      </c>
      <c r="G33" s="12">
        <v>3981</v>
      </c>
      <c r="H33" s="12">
        <v>3981</v>
      </c>
      <c r="I33" s="1"/>
    </row>
    <row r="34" spans="1:9" ht="105" x14ac:dyDescent="0.25">
      <c r="A34" s="10"/>
      <c r="B34" s="11"/>
      <c r="C34" s="11" t="s">
        <v>6</v>
      </c>
      <c r="D34" s="15" t="s">
        <v>26</v>
      </c>
      <c r="E34" s="16" t="s">
        <v>78</v>
      </c>
      <c r="F34" s="12">
        <v>2367.9</v>
      </c>
      <c r="G34" s="12">
        <v>2367.9</v>
      </c>
      <c r="H34" s="12">
        <v>2367.9</v>
      </c>
      <c r="I34" s="1"/>
    </row>
    <row r="35" spans="1:9" ht="75" x14ac:dyDescent="0.25">
      <c r="A35" s="10"/>
      <c r="B35" s="11"/>
      <c r="C35" s="11" t="s">
        <v>6</v>
      </c>
      <c r="D35" s="15" t="s">
        <v>27</v>
      </c>
      <c r="E35" s="16" t="s">
        <v>79</v>
      </c>
      <c r="F35" s="12">
        <v>94975.5</v>
      </c>
      <c r="G35" s="12">
        <v>94760.1</v>
      </c>
      <c r="H35" s="12">
        <v>94990</v>
      </c>
      <c r="I35" s="1"/>
    </row>
    <row r="36" spans="1:9" ht="60" x14ac:dyDescent="0.25">
      <c r="A36" s="10"/>
      <c r="B36" s="11"/>
      <c r="C36" s="11" t="s">
        <v>6</v>
      </c>
      <c r="D36" s="15" t="s">
        <v>28</v>
      </c>
      <c r="E36" s="16" t="s">
        <v>80</v>
      </c>
      <c r="F36" s="12">
        <v>12843.7</v>
      </c>
      <c r="G36" s="12">
        <v>12843.7</v>
      </c>
      <c r="H36" s="12">
        <v>12843.7</v>
      </c>
      <c r="I36" s="1"/>
    </row>
    <row r="37" spans="1:9" ht="75" x14ac:dyDescent="0.25">
      <c r="A37" s="10"/>
      <c r="B37" s="11"/>
      <c r="C37" s="11" t="s">
        <v>6</v>
      </c>
      <c r="D37" s="15" t="s">
        <v>29</v>
      </c>
      <c r="E37" s="16" t="s">
        <v>81</v>
      </c>
      <c r="F37" s="12">
        <f>2425.4+1929</f>
        <v>4354.3999999999996</v>
      </c>
      <c r="G37" s="12">
        <v>2290.5</v>
      </c>
      <c r="H37" s="12">
        <v>2138.3000000000002</v>
      </c>
      <c r="I37" s="1"/>
    </row>
    <row r="38" spans="1:9" ht="15" x14ac:dyDescent="0.25">
      <c r="A38" s="10"/>
      <c r="B38" s="25">
        <v>18</v>
      </c>
      <c r="C38" s="25"/>
      <c r="D38" s="15" t="s">
        <v>7</v>
      </c>
      <c r="E38" s="17" t="s">
        <v>30</v>
      </c>
      <c r="F38" s="13">
        <f>SUM(F15:F37)</f>
        <v>2440985.9</v>
      </c>
      <c r="G38" s="12">
        <v>2484353.5</v>
      </c>
      <c r="H38" s="12">
        <v>2500892.4</v>
      </c>
      <c r="I38" s="1"/>
    </row>
    <row r="39" spans="1:9" ht="15" x14ac:dyDescent="0.25">
      <c r="A39" s="10"/>
      <c r="B39" s="25" t="s">
        <v>31</v>
      </c>
      <c r="C39" s="25"/>
      <c r="D39" s="25"/>
      <c r="E39" s="25"/>
      <c r="F39" s="25"/>
      <c r="G39" s="25"/>
      <c r="H39" s="25"/>
      <c r="I39" s="1"/>
    </row>
    <row r="40" spans="1:9" ht="60" x14ac:dyDescent="0.25">
      <c r="A40" s="10"/>
      <c r="B40" s="11"/>
      <c r="C40" s="11" t="s">
        <v>31</v>
      </c>
      <c r="D40" s="15" t="s">
        <v>32</v>
      </c>
      <c r="E40" s="16" t="s">
        <v>82</v>
      </c>
      <c r="F40" s="12">
        <v>29821.200000000001</v>
      </c>
      <c r="G40" s="12">
        <v>27874.799999999999</v>
      </c>
      <c r="H40" s="12">
        <v>25904.3</v>
      </c>
      <c r="I40" s="1"/>
    </row>
    <row r="41" spans="1:9" ht="45" x14ac:dyDescent="0.25">
      <c r="A41" s="10"/>
      <c r="B41" s="11"/>
      <c r="C41" s="11" t="s">
        <v>31</v>
      </c>
      <c r="D41" s="15" t="s">
        <v>33</v>
      </c>
      <c r="E41" s="16" t="s">
        <v>83</v>
      </c>
      <c r="F41" s="12">
        <f>62373.9-6237.4</f>
        <v>56136.5</v>
      </c>
      <c r="G41" s="12">
        <v>0</v>
      </c>
      <c r="H41" s="12">
        <v>0</v>
      </c>
      <c r="I41" s="1"/>
    </row>
    <row r="42" spans="1:9" ht="75" x14ac:dyDescent="0.25">
      <c r="A42" s="10"/>
      <c r="B42" s="11"/>
      <c r="C42" s="11" t="s">
        <v>31</v>
      </c>
      <c r="D42" s="15" t="s">
        <v>34</v>
      </c>
      <c r="E42" s="16" t="s">
        <v>85</v>
      </c>
      <c r="F42" s="12">
        <v>8639.4</v>
      </c>
      <c r="G42" s="12">
        <v>8639.4</v>
      </c>
      <c r="H42" s="12">
        <v>8639.4</v>
      </c>
      <c r="I42" s="1"/>
    </row>
    <row r="43" spans="1:9" ht="45" x14ac:dyDescent="0.25">
      <c r="A43" s="10"/>
      <c r="B43" s="11"/>
      <c r="C43" s="11" t="s">
        <v>31</v>
      </c>
      <c r="D43" s="15" t="s">
        <v>35</v>
      </c>
      <c r="E43" s="16" t="s">
        <v>86</v>
      </c>
      <c r="F43" s="12">
        <v>518.29999999999995</v>
      </c>
      <c r="G43" s="12">
        <v>491.5</v>
      </c>
      <c r="H43" s="12">
        <v>491.5</v>
      </c>
      <c r="I43" s="1"/>
    </row>
    <row r="44" spans="1:9" ht="45" x14ac:dyDescent="0.25">
      <c r="A44" s="10"/>
      <c r="B44" s="11"/>
      <c r="C44" s="11" t="s">
        <v>31</v>
      </c>
      <c r="D44" s="15" t="s">
        <v>36</v>
      </c>
      <c r="E44" s="16" t="s">
        <v>87</v>
      </c>
      <c r="F44" s="12">
        <v>132.6</v>
      </c>
      <c r="G44" s="12">
        <v>135.1</v>
      </c>
      <c r="H44" s="12">
        <v>137.69999999999999</v>
      </c>
      <c r="I44" s="1"/>
    </row>
    <row r="45" spans="1:9" ht="60" x14ac:dyDescent="0.25">
      <c r="A45" s="10"/>
      <c r="B45" s="11"/>
      <c r="C45" s="11" t="s">
        <v>31</v>
      </c>
      <c r="D45" s="15" t="s">
        <v>37</v>
      </c>
      <c r="E45" s="16" t="s">
        <v>88</v>
      </c>
      <c r="F45" s="12">
        <v>7692.3</v>
      </c>
      <c r="G45" s="12">
        <v>0</v>
      </c>
      <c r="H45" s="12">
        <v>0</v>
      </c>
      <c r="I45" s="1"/>
    </row>
    <row r="46" spans="1:9" ht="45" x14ac:dyDescent="0.25">
      <c r="A46" s="10"/>
      <c r="B46" s="11"/>
      <c r="C46" s="11" t="s">
        <v>31</v>
      </c>
      <c r="D46" s="15" t="s">
        <v>38</v>
      </c>
      <c r="E46" s="16" t="s">
        <v>89</v>
      </c>
      <c r="F46" s="12">
        <v>3514.6</v>
      </c>
      <c r="G46" s="12">
        <v>3514.6</v>
      </c>
      <c r="H46" s="12">
        <v>3514.6</v>
      </c>
      <c r="I46" s="1"/>
    </row>
    <row r="47" spans="1:9" ht="60" x14ac:dyDescent="0.25">
      <c r="A47" s="10"/>
      <c r="B47" s="11"/>
      <c r="C47" s="11" t="s">
        <v>31</v>
      </c>
      <c r="D47" s="15" t="s">
        <v>39</v>
      </c>
      <c r="E47" s="16" t="s">
        <v>90</v>
      </c>
      <c r="F47" s="12">
        <v>8132.6</v>
      </c>
      <c r="G47" s="12">
        <v>8132.6</v>
      </c>
      <c r="H47" s="12">
        <v>8132.6</v>
      </c>
      <c r="I47" s="1"/>
    </row>
    <row r="48" spans="1:9" ht="45" x14ac:dyDescent="0.25">
      <c r="A48" s="10"/>
      <c r="B48" s="11"/>
      <c r="C48" s="11" t="s">
        <v>31</v>
      </c>
      <c r="D48" s="15" t="s">
        <v>40</v>
      </c>
      <c r="E48" s="16" t="s">
        <v>91</v>
      </c>
      <c r="F48" s="12">
        <v>5773.4</v>
      </c>
      <c r="G48" s="12">
        <v>2925.4</v>
      </c>
      <c r="H48" s="12">
        <v>0</v>
      </c>
      <c r="I48" s="1"/>
    </row>
    <row r="49" spans="1:9" ht="30" x14ac:dyDescent="0.25">
      <c r="A49" s="10"/>
      <c r="B49" s="11"/>
      <c r="C49" s="11" t="s">
        <v>31</v>
      </c>
      <c r="D49" s="15" t="s">
        <v>41</v>
      </c>
      <c r="E49" s="16" t="s">
        <v>92</v>
      </c>
      <c r="F49" s="12">
        <v>69253.399999999994</v>
      </c>
      <c r="G49" s="12">
        <v>73275.899999999994</v>
      </c>
      <c r="H49" s="12">
        <v>73275.899999999994</v>
      </c>
      <c r="I49" s="1"/>
    </row>
    <row r="50" spans="1:9" ht="45" x14ac:dyDescent="0.25">
      <c r="A50" s="10"/>
      <c r="B50" s="11"/>
      <c r="C50" s="11" t="s">
        <v>31</v>
      </c>
      <c r="D50" s="15" t="s">
        <v>42</v>
      </c>
      <c r="E50" s="16" t="s">
        <v>93</v>
      </c>
      <c r="F50" s="12">
        <v>28367.599999999999</v>
      </c>
      <c r="G50" s="12">
        <v>28367.599999999999</v>
      </c>
      <c r="H50" s="12">
        <v>28367.599999999999</v>
      </c>
      <c r="I50" s="1"/>
    </row>
    <row r="51" spans="1:9" ht="30" x14ac:dyDescent="0.25">
      <c r="A51" s="10"/>
      <c r="B51" s="11"/>
      <c r="C51" s="11" t="s">
        <v>31</v>
      </c>
      <c r="D51" s="15" t="s">
        <v>43</v>
      </c>
      <c r="E51" s="16" t="s">
        <v>94</v>
      </c>
      <c r="F51" s="12">
        <v>8537.5</v>
      </c>
      <c r="G51" s="12">
        <v>8532.2999999999993</v>
      </c>
      <c r="H51" s="12">
        <v>8489.7999999999993</v>
      </c>
      <c r="I51" s="1"/>
    </row>
    <row r="52" spans="1:9" ht="45" x14ac:dyDescent="0.25">
      <c r="A52" s="10"/>
      <c r="B52" s="11"/>
      <c r="C52" s="11" t="s">
        <v>31</v>
      </c>
      <c r="D52" s="15" t="s">
        <v>44</v>
      </c>
      <c r="E52" s="16" t="s">
        <v>95</v>
      </c>
      <c r="F52" s="12">
        <f>2647.2+0.3</f>
        <v>2647.5</v>
      </c>
      <c r="G52" s="12">
        <v>0</v>
      </c>
      <c r="H52" s="12">
        <v>0</v>
      </c>
      <c r="I52" s="1"/>
    </row>
    <row r="53" spans="1:9" ht="45" x14ac:dyDescent="0.25">
      <c r="A53" s="10"/>
      <c r="B53" s="11"/>
      <c r="C53" s="11" t="s">
        <v>31</v>
      </c>
      <c r="D53" s="15" t="s">
        <v>45</v>
      </c>
      <c r="E53" s="16" t="s">
        <v>96</v>
      </c>
      <c r="F53" s="12">
        <v>9347.7000000000007</v>
      </c>
      <c r="G53" s="12">
        <v>8865.7000000000007</v>
      </c>
      <c r="H53" s="12">
        <v>8089.8</v>
      </c>
      <c r="I53" s="1"/>
    </row>
    <row r="54" spans="1:9" ht="45" x14ac:dyDescent="0.25">
      <c r="A54" s="10"/>
      <c r="B54" s="11"/>
      <c r="C54" s="11" t="s">
        <v>31</v>
      </c>
      <c r="D54" s="15" t="s">
        <v>46</v>
      </c>
      <c r="E54" s="16" t="s">
        <v>97</v>
      </c>
      <c r="F54" s="12">
        <v>59089.3</v>
      </c>
      <c r="G54" s="12">
        <v>0</v>
      </c>
      <c r="H54" s="12">
        <v>0</v>
      </c>
      <c r="I54" s="1"/>
    </row>
    <row r="55" spans="1:9" ht="45" x14ac:dyDescent="0.25">
      <c r="A55" s="10"/>
      <c r="B55" s="11"/>
      <c r="C55" s="11" t="s">
        <v>31</v>
      </c>
      <c r="D55" s="15" t="s">
        <v>47</v>
      </c>
      <c r="E55" s="16" t="s">
        <v>98</v>
      </c>
      <c r="F55" s="12">
        <f>4873.4-1900.6-2972.8</f>
        <v>0</v>
      </c>
      <c r="G55" s="12">
        <v>4679.3</v>
      </c>
      <c r="H55" s="12">
        <v>4731.8</v>
      </c>
      <c r="I55" s="1"/>
    </row>
    <row r="56" spans="1:9" ht="60" x14ac:dyDescent="0.25">
      <c r="A56" s="10"/>
      <c r="B56" s="11"/>
      <c r="C56" s="11"/>
      <c r="D56" s="15" t="s">
        <v>122</v>
      </c>
      <c r="E56" s="18" t="s">
        <v>123</v>
      </c>
      <c r="F56" s="12">
        <f>42825.1</f>
        <v>42825.1</v>
      </c>
      <c r="G56" s="12"/>
      <c r="H56" s="12"/>
      <c r="I56" s="1"/>
    </row>
    <row r="57" spans="1:9" ht="45" x14ac:dyDescent="0.25">
      <c r="A57" s="10"/>
      <c r="B57" s="11"/>
      <c r="C57" s="11" t="s">
        <v>31</v>
      </c>
      <c r="D57" s="15" t="s">
        <v>48</v>
      </c>
      <c r="E57" s="16" t="s">
        <v>99</v>
      </c>
      <c r="F57" s="12">
        <v>236.8</v>
      </c>
      <c r="G57" s="12">
        <v>236.2</v>
      </c>
      <c r="H57" s="12">
        <v>236.7</v>
      </c>
      <c r="I57" s="1"/>
    </row>
    <row r="58" spans="1:9" ht="60" x14ac:dyDescent="0.25">
      <c r="A58" s="10"/>
      <c r="B58" s="11"/>
      <c r="C58" s="11" t="s">
        <v>31</v>
      </c>
      <c r="D58" s="15" t="s">
        <v>49</v>
      </c>
      <c r="E58" s="16" t="s">
        <v>100</v>
      </c>
      <c r="F58" s="12">
        <v>74857</v>
      </c>
      <c r="G58" s="12">
        <v>63516.3</v>
      </c>
      <c r="H58" s="12">
        <v>0</v>
      </c>
      <c r="I58" s="1"/>
    </row>
    <row r="59" spans="1:9" ht="75" x14ac:dyDescent="0.25">
      <c r="A59" s="10"/>
      <c r="B59" s="11"/>
      <c r="C59" s="11" t="s">
        <v>31</v>
      </c>
      <c r="D59" s="15" t="s">
        <v>27</v>
      </c>
      <c r="E59" s="16" t="s">
        <v>79</v>
      </c>
      <c r="F59" s="12">
        <v>174704</v>
      </c>
      <c r="G59" s="12">
        <v>175604.4</v>
      </c>
      <c r="H59" s="12">
        <v>176125.6</v>
      </c>
      <c r="I59" s="1"/>
    </row>
    <row r="60" spans="1:9" ht="75" x14ac:dyDescent="0.25">
      <c r="A60" s="10"/>
      <c r="B60" s="11"/>
      <c r="C60" s="11" t="s">
        <v>31</v>
      </c>
      <c r="D60" s="15" t="s">
        <v>50</v>
      </c>
      <c r="E60" s="16" t="s">
        <v>101</v>
      </c>
      <c r="F60" s="12">
        <f>148190.2-62700-17490.8</f>
        <v>67999.400000000009</v>
      </c>
      <c r="G60" s="12">
        <v>0</v>
      </c>
      <c r="H60" s="12">
        <v>0</v>
      </c>
      <c r="I60" s="1"/>
    </row>
    <row r="61" spans="1:9" ht="30" x14ac:dyDescent="0.25">
      <c r="A61" s="10"/>
      <c r="B61" s="11"/>
      <c r="C61" s="11" t="s">
        <v>31</v>
      </c>
      <c r="D61" s="15" t="s">
        <v>51</v>
      </c>
      <c r="E61" s="16" t="s">
        <v>102</v>
      </c>
      <c r="F61" s="12">
        <f>474716.8+11479-252793.7</f>
        <v>233402.09999999998</v>
      </c>
      <c r="G61" s="12">
        <v>0</v>
      </c>
      <c r="H61" s="12">
        <v>0</v>
      </c>
      <c r="I61" s="1"/>
    </row>
    <row r="62" spans="1:9" ht="60" x14ac:dyDescent="0.25">
      <c r="A62" s="10"/>
      <c r="B62" s="11"/>
      <c r="C62" s="11" t="s">
        <v>31</v>
      </c>
      <c r="D62" s="15" t="s">
        <v>52</v>
      </c>
      <c r="E62" s="16" t="s">
        <v>103</v>
      </c>
      <c r="F62" s="12">
        <f>10368.1+6237.4-12236.5</f>
        <v>4369</v>
      </c>
      <c r="G62" s="12">
        <v>0</v>
      </c>
      <c r="H62" s="12">
        <v>0</v>
      </c>
      <c r="I62" s="1"/>
    </row>
    <row r="63" spans="1:9" ht="30" x14ac:dyDescent="0.25">
      <c r="A63" s="10"/>
      <c r="B63" s="11"/>
      <c r="C63" s="11" t="s">
        <v>31</v>
      </c>
      <c r="D63" s="15" t="s">
        <v>53</v>
      </c>
      <c r="E63" s="16" t="s">
        <v>104</v>
      </c>
      <c r="F63" s="12">
        <f>243110.7+21644.7</f>
        <v>264755.40000000002</v>
      </c>
      <c r="G63" s="12">
        <v>0</v>
      </c>
      <c r="H63" s="12">
        <v>0</v>
      </c>
      <c r="I63" s="1"/>
    </row>
    <row r="64" spans="1:9" ht="15" x14ac:dyDescent="0.25">
      <c r="A64" s="10"/>
      <c r="B64" s="25">
        <v>19</v>
      </c>
      <c r="C64" s="25"/>
      <c r="D64" s="15" t="s">
        <v>32</v>
      </c>
      <c r="E64" s="17" t="s">
        <v>30</v>
      </c>
      <c r="F64" s="13">
        <f>SUM(F40:F63)</f>
        <v>1160752.7000000002</v>
      </c>
      <c r="G64" s="12">
        <v>420562</v>
      </c>
      <c r="H64" s="12">
        <v>351979.7</v>
      </c>
      <c r="I64" s="1"/>
    </row>
    <row r="65" spans="1:9" ht="15" x14ac:dyDescent="0.25">
      <c r="A65" s="10"/>
      <c r="B65" s="25" t="s">
        <v>54</v>
      </c>
      <c r="C65" s="25"/>
      <c r="D65" s="25"/>
      <c r="E65" s="25"/>
      <c r="F65" s="25"/>
      <c r="G65" s="25"/>
      <c r="H65" s="25"/>
      <c r="I65" s="1"/>
    </row>
    <row r="66" spans="1:9" ht="120" x14ac:dyDescent="0.25">
      <c r="A66" s="10"/>
      <c r="B66" s="11"/>
      <c r="C66" s="11" t="s">
        <v>54</v>
      </c>
      <c r="D66" s="15" t="s">
        <v>55</v>
      </c>
      <c r="E66" s="16" t="s">
        <v>105</v>
      </c>
      <c r="F66" s="12">
        <v>1041.5999999999999</v>
      </c>
      <c r="G66" s="12">
        <v>2499.8000000000002</v>
      </c>
      <c r="H66" s="12">
        <v>2499.8000000000002</v>
      </c>
      <c r="I66" s="1"/>
    </row>
    <row r="67" spans="1:9" ht="90" x14ac:dyDescent="0.25">
      <c r="A67" s="10"/>
      <c r="B67" s="11"/>
      <c r="C67" s="11" t="s">
        <v>54</v>
      </c>
      <c r="D67" s="15" t="s">
        <v>56</v>
      </c>
      <c r="E67" s="16" t="s">
        <v>106</v>
      </c>
      <c r="F67" s="12">
        <v>74995.199999999997</v>
      </c>
      <c r="G67" s="12">
        <v>74995.199999999997</v>
      </c>
      <c r="H67" s="12">
        <v>74995.199999999997</v>
      </c>
      <c r="I67" s="1"/>
    </row>
    <row r="68" spans="1:9" ht="60" x14ac:dyDescent="0.25">
      <c r="A68" s="10"/>
      <c r="B68" s="11"/>
      <c r="C68" s="11"/>
      <c r="D68" s="15"/>
      <c r="E68" s="16" t="s">
        <v>84</v>
      </c>
      <c r="F68" s="12">
        <v>2444</v>
      </c>
      <c r="G68" s="12"/>
      <c r="H68" s="12"/>
      <c r="I68" s="1"/>
    </row>
    <row r="69" spans="1:9" ht="45" x14ac:dyDescent="0.25">
      <c r="A69" s="10"/>
      <c r="B69" s="11"/>
      <c r="C69" s="11" t="s">
        <v>54</v>
      </c>
      <c r="D69" s="15" t="s">
        <v>57</v>
      </c>
      <c r="E69" s="16" t="s">
        <v>107</v>
      </c>
      <c r="F69" s="12">
        <v>8234.7999999999993</v>
      </c>
      <c r="G69" s="12">
        <v>10428</v>
      </c>
      <c r="H69" s="12">
        <v>10061.299999999999</v>
      </c>
      <c r="I69" s="1"/>
    </row>
    <row r="70" spans="1:9" ht="60" x14ac:dyDescent="0.25">
      <c r="A70" s="10"/>
      <c r="B70" s="11"/>
      <c r="C70" s="11"/>
      <c r="D70" s="15"/>
      <c r="E70" s="18" t="s">
        <v>115</v>
      </c>
      <c r="F70" s="12">
        <v>900</v>
      </c>
      <c r="G70" s="12"/>
      <c r="H70" s="12"/>
      <c r="I70" s="1"/>
    </row>
    <row r="71" spans="1:9" ht="60" x14ac:dyDescent="0.25">
      <c r="A71" s="10"/>
      <c r="B71" s="11"/>
      <c r="C71" s="11"/>
      <c r="D71" s="15" t="s">
        <v>113</v>
      </c>
      <c r="E71" s="14" t="s">
        <v>112</v>
      </c>
      <c r="F71" s="12">
        <f>90+90+90+150+150+150</f>
        <v>720</v>
      </c>
      <c r="G71" s="12"/>
      <c r="H71" s="12"/>
      <c r="I71" s="1"/>
    </row>
    <row r="72" spans="1:9" ht="60" x14ac:dyDescent="0.25">
      <c r="A72" s="10"/>
      <c r="B72" s="11"/>
      <c r="C72" s="11"/>
      <c r="D72" s="23" t="s">
        <v>118</v>
      </c>
      <c r="E72" s="14" t="s">
        <v>119</v>
      </c>
      <c r="F72" s="12">
        <v>16.8</v>
      </c>
      <c r="G72" s="12"/>
      <c r="H72" s="12"/>
      <c r="I72" s="1"/>
    </row>
    <row r="73" spans="1:9" ht="90" x14ac:dyDescent="0.25">
      <c r="A73" s="10"/>
      <c r="B73" s="11"/>
      <c r="C73" s="11"/>
      <c r="D73" s="23" t="s">
        <v>120</v>
      </c>
      <c r="E73" s="14" t="s">
        <v>121</v>
      </c>
      <c r="F73" s="12">
        <v>1280</v>
      </c>
      <c r="G73" s="12"/>
      <c r="H73" s="12"/>
      <c r="I73" s="1"/>
    </row>
    <row r="74" spans="1:9" ht="15" x14ac:dyDescent="0.25">
      <c r="A74" s="10"/>
      <c r="B74" s="11"/>
      <c r="C74" s="11"/>
      <c r="D74" s="15"/>
      <c r="E74" s="17" t="s">
        <v>30</v>
      </c>
      <c r="F74" s="13">
        <f>SUM(F66:F73)</f>
        <v>89632.400000000009</v>
      </c>
      <c r="G74" s="12"/>
      <c r="H74" s="12"/>
      <c r="I74" s="1"/>
    </row>
    <row r="75" spans="1:9" ht="75" x14ac:dyDescent="0.25">
      <c r="A75" s="10"/>
      <c r="B75" s="11"/>
      <c r="C75" s="11"/>
      <c r="D75" s="15"/>
      <c r="E75" s="18" t="s">
        <v>116</v>
      </c>
      <c r="F75" s="12">
        <v>338746.9</v>
      </c>
      <c r="G75" s="12"/>
      <c r="H75" s="12"/>
      <c r="I75" s="1"/>
    </row>
    <row r="76" spans="1:9" ht="75" x14ac:dyDescent="0.25">
      <c r="A76" s="10"/>
      <c r="B76" s="11"/>
      <c r="C76" s="11"/>
      <c r="D76" s="15">
        <v>81070</v>
      </c>
      <c r="E76" s="18" t="s">
        <v>117</v>
      </c>
      <c r="F76" s="12">
        <v>3664</v>
      </c>
      <c r="G76" s="12"/>
      <c r="H76" s="12"/>
      <c r="I76" s="1"/>
    </row>
    <row r="77" spans="1:9" ht="15" x14ac:dyDescent="0.25">
      <c r="A77" s="10"/>
      <c r="B77" s="25">
        <v>20</v>
      </c>
      <c r="C77" s="25"/>
      <c r="D77" s="15" t="s">
        <v>55</v>
      </c>
      <c r="E77" s="17" t="s">
        <v>30</v>
      </c>
      <c r="F77" s="13">
        <f>F75+F76</f>
        <v>342410.9</v>
      </c>
      <c r="G77" s="12">
        <v>87923</v>
      </c>
      <c r="H77" s="12">
        <v>87556.3</v>
      </c>
      <c r="I77" s="1"/>
    </row>
    <row r="78" spans="1:9" ht="15" x14ac:dyDescent="0.25">
      <c r="A78" s="10"/>
      <c r="B78" s="10"/>
      <c r="C78" s="10"/>
      <c r="D78" s="10"/>
      <c r="E78" s="6" t="s">
        <v>58</v>
      </c>
      <c r="F78" s="13">
        <f>F77+F64+F38+F74</f>
        <v>4033781.9</v>
      </c>
      <c r="G78" s="10"/>
      <c r="H78" s="19"/>
      <c r="I78" s="2"/>
    </row>
  </sheetData>
  <mergeCells count="13">
    <mergeCell ref="B65:H65"/>
    <mergeCell ref="B77:C77"/>
    <mergeCell ref="E5:F5"/>
    <mergeCell ref="E6:F6"/>
    <mergeCell ref="E7:F7"/>
    <mergeCell ref="E9:F9"/>
    <mergeCell ref="B14:H14"/>
    <mergeCell ref="B38:C38"/>
    <mergeCell ref="E1:F1"/>
    <mergeCell ref="E2:F2"/>
    <mergeCell ref="E3:F3"/>
    <mergeCell ref="B39:H39"/>
    <mergeCell ref="B64:C64"/>
  </mergeCells>
  <pageMargins left="0.78740157480314965" right="0.39370078740157483" top="0.59055118110236227" bottom="0.39370078740157483" header="0.39370078740157483" footer="0.39370078740157483"/>
  <pageSetup paperSize="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2026-04-22T04:57:09Z</cp:lastPrinted>
  <dcterms:created xsi:type="dcterms:W3CDTF">2025-10-22T13:26:46Z</dcterms:created>
  <dcterms:modified xsi:type="dcterms:W3CDTF">2026-06-23T13:31:07Z</dcterms:modified>
</cp:coreProperties>
</file>